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Лист1!$A$6:$L$6</definedName>
    <definedName name="_xlnm.Print_Titles" localSheetId="0">Лист1!$7:$7</definedName>
    <definedName name="_xlnm.Print_Area" localSheetId="0">Лист1!$A$1:$K$24</definedName>
  </definedNames>
  <calcPr calcId="125725" fullPrecision="0"/>
</workbook>
</file>

<file path=xl/calcChain.xml><?xml version="1.0" encoding="utf-8"?>
<calcChain xmlns="http://schemas.openxmlformats.org/spreadsheetml/2006/main">
  <c r="I24" i="1"/>
  <c r="I23"/>
  <c r="I22"/>
  <c r="I21"/>
  <c r="I20"/>
  <c r="I19"/>
  <c r="I18"/>
  <c r="I17"/>
  <c r="I16"/>
  <c r="I15"/>
  <c r="I14"/>
  <c r="I13"/>
  <c r="I12"/>
  <c r="I11"/>
  <c r="I10"/>
  <c r="K8"/>
  <c r="J8"/>
  <c r="H8"/>
  <c r="G8"/>
  <c r="F24"/>
  <c r="F23"/>
  <c r="F22"/>
  <c r="F21"/>
  <c r="F20"/>
  <c r="F19"/>
  <c r="F18"/>
  <c r="F17"/>
  <c r="F16"/>
  <c r="F15"/>
  <c r="F14"/>
  <c r="F13"/>
  <c r="F12"/>
  <c r="F11"/>
  <c r="F10"/>
  <c r="F8" l="1"/>
  <c r="I8"/>
</calcChain>
</file>

<file path=xl/sharedStrings.xml><?xml version="1.0" encoding="utf-8"?>
<sst xmlns="http://schemas.openxmlformats.org/spreadsheetml/2006/main" count="51" uniqueCount="42">
  <si>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</si>
  <si>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</si>
  <si>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</si>
  <si>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</si>
  <si>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</si>
  <si>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</si>
  <si>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</si>
  <si>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</si>
  <si>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</si>
  <si>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</si>
  <si>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</si>
  <si>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Муниципальный район "Агинский район"</t>
  </si>
  <si>
    <t>3.</t>
  </si>
  <si>
    <t>Муниципальный район "Александрово-Заводский район"</t>
  </si>
  <si>
    <t>4.</t>
  </si>
  <si>
    <t>5.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</si>
  <si>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</si>
  <si>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</si>
  <si>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</si>
  <si>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</si>
  <si>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</si>
  <si>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9.</t>
  </si>
  <si>
    <t>10.</t>
  </si>
  <si>
    <t>11.</t>
  </si>
  <si>
    <t>12.</t>
  </si>
  <si>
    <t>Муниципальный район "Красночикойский район"</t>
  </si>
  <si>
    <t>13.</t>
  </si>
  <si>
    <t>14.</t>
  </si>
  <si>
    <t>Муниципальный район "Могойтуйский район"</t>
  </si>
  <si>
    <t>15.</t>
  </si>
  <si>
    <t>Муниципальный район "Нерчинский район"</t>
  </si>
  <si>
    <t>Муниципальный район "Петровск-Забайкальский район"</t>
  </si>
  <si>
    <t>Муниципальный район "Сретенский район"</t>
  </si>
  <si>
    <t>Муниципальный район "Шелопугинский район"</t>
  </si>
  <si>
    <t>Муниципальный район "Шилкинский район"</t>
  </si>
  <si>
    <t>Муниципальный район "Ононский район"</t>
  </si>
  <si>
    <t>Муниципальный район "Калганский район"</t>
  </si>
  <si>
    <t>Муниципальный район "Улетовский район"</t>
  </si>
  <si>
    <t>Муниципальный район "Читинский район"</t>
  </si>
  <si>
    <t>10 (таблица 44).  Отчет об исполнении распределенных субсидий бюджетам муниципальных районов, муниципальных и городских округов на мероприятия по улучшению жилищных условий граждан Российской Федерации, проживающих на сельских территориях, в 2021 году</t>
  </si>
  <si>
    <t>Бюджетные ассигнования, утвержденные Законом Забайкальского края 
"О бюджете Забайкальского края на 2021 год и плановый период 2022 и 2023 годы"</t>
  </si>
  <si>
    <t>Наименование                                  муниципальных районов и муниципальных и городских округов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</si>
</sst>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"/>
    <numFmt numFmtId="166" formatCode="_-* #,##0.0_р_._-;\-* #,##0.0_р_._-;_-* &quot;-&quot;?_р_._-;_-@_-"/>
  </numFmts>
  <fonts count="8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165" fontId="4" fillId="0" borderId="1" xfId="0" applyNumberFormat="1" applyFont="1" applyFill="1" applyBorder="1" applyAlignment="1">
      <alignment horizontal="right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164" fontId="2" fillId="0" borderId="0" xfId="0" applyNumberFormat="1" applyFont="1"/>
    <xf numFmtId="166" fontId="2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right" wrapText="1"/>
    </xf>
    <xf numFmtId="165" fontId="3" fillId="0" borderId="1" xfId="0" applyNumberFormat="1" applyFont="1" applyBorder="1" applyAlignment="1">
      <alignment wrapText="1"/>
    </xf>
    <xf numFmtId="165" fontId="7" fillId="0" borderId="0" xfId="0" applyNumberFormat="1" applyFont="1" applyFill="1" applyAlignment="1">
      <alignment horizontal="right" wrapText="1"/>
    </xf>
    <xf numFmtId="0" fontId="3" fillId="0" borderId="0" xfId="0" applyFont="1"/>
    <xf numFmtId="164" fontId="3" fillId="0" borderId="0" xfId="0" applyNumberFormat="1" applyFont="1"/>
    <xf numFmtId="166" fontId="3" fillId="0" borderId="0" xfId="0" applyNumberFormat="1" applyFont="1"/>
    <xf numFmtId="165" fontId="3" fillId="0" borderId="1" xfId="0" applyNumberFormat="1" applyFont="1" applyBorder="1" applyAlignment="1"/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5"/>
  <sheetViews>
    <sheetView tabSelected="1" view="pageBreakPreview" zoomScale="75" zoomScaleNormal="75" zoomScaleSheetLayoutView="75" workbookViewId="0">
      <selection activeCell="B7" sqref="B7"/>
    </sheetView>
  </sheetViews>
  <sheetFormatPr defaultRowHeight="12.75"/>
  <cols>
    <col min="1" max="1" width="6" style="1" customWidth="1"/>
    <col min="2" max="2" width="34.28515625" style="1" customWidth="1"/>
    <col min="3" max="3" width="14.85546875" style="1" customWidth="1"/>
    <col min="4" max="4" width="15.7109375" style="1" customWidth="1"/>
    <col min="5" max="5" width="16.42578125" style="1" customWidth="1"/>
    <col min="6" max="6" width="13.140625" style="1" customWidth="1"/>
    <col min="7" max="7" width="14.140625" style="1" customWidth="1"/>
    <col min="8" max="8" width="16.42578125" style="1" customWidth="1"/>
    <col min="9" max="9" width="13.28515625" style="1" customWidth="1"/>
    <col min="10" max="10" width="13.5703125" style="1" customWidth="1"/>
    <col min="11" max="11" width="16.5703125" style="1" customWidth="1"/>
    <col min="12" max="14" width="9.140625" style="1"/>
    <col min="15" max="15" width="16.42578125" style="1" customWidth="1"/>
    <col min="16" max="16" width="17.28515625" style="1" customWidth="1"/>
    <col min="17" max="17" width="19.85546875" style="1" customWidth="1"/>
    <col min="18" max="16384" width="9.140625" style="1"/>
  </cols>
  <sheetData>
    <row r="1" spans="1:17" ht="59.25" customHeight="1">
      <c r="A1" s="18" t="s">
        <v>39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7" ht="12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7" s="14" customFormat="1" ht="12.75" customHeight="1">
      <c r="A3" s="3"/>
      <c r="B3" s="3"/>
      <c r="C3" s="13"/>
      <c r="D3" s="13"/>
      <c r="E3" s="13"/>
      <c r="F3" s="3"/>
      <c r="G3" s="3"/>
      <c r="H3" s="3"/>
      <c r="I3" s="3"/>
      <c r="J3" s="3"/>
      <c r="K3" s="4" t="s">
        <v>5</v>
      </c>
    </row>
    <row r="4" spans="1:17" s="14" customFormat="1" ht="75" customHeight="1">
      <c r="A4" s="20" t="s">
        <v>0</v>
      </c>
      <c r="B4" s="20" t="s">
        <v>41</v>
      </c>
      <c r="C4" s="20" t="s">
        <v>40</v>
      </c>
      <c r="D4" s="20"/>
      <c r="E4" s="20"/>
      <c r="F4" s="20" t="s">
        <v>4</v>
      </c>
      <c r="G4" s="20"/>
      <c r="H4" s="20"/>
      <c r="I4" s="20" t="s">
        <v>1</v>
      </c>
      <c r="J4" s="20"/>
      <c r="K4" s="20"/>
    </row>
    <row r="5" spans="1:17" s="14" customFormat="1" ht="16.5" customHeight="1">
      <c r="A5" s="20"/>
      <c r="B5" s="20"/>
      <c r="C5" s="20" t="s">
        <v>8</v>
      </c>
      <c r="D5" s="20" t="s">
        <v>2</v>
      </c>
      <c r="E5" s="20"/>
      <c r="F5" s="20" t="s">
        <v>8</v>
      </c>
      <c r="G5" s="20" t="s">
        <v>2</v>
      </c>
      <c r="H5" s="20"/>
      <c r="I5" s="20" t="s">
        <v>8</v>
      </c>
      <c r="J5" s="20" t="s">
        <v>2</v>
      </c>
      <c r="K5" s="20"/>
    </row>
    <row r="6" spans="1:17" s="14" customFormat="1" ht="51.75" customHeight="1">
      <c r="A6" s="20"/>
      <c r="B6" s="20"/>
      <c r="C6" s="20"/>
      <c r="D6" s="10" t="s">
        <v>9</v>
      </c>
      <c r="E6" s="10" t="s">
        <v>10</v>
      </c>
      <c r="F6" s="20"/>
      <c r="G6" s="10" t="s">
        <v>9</v>
      </c>
      <c r="H6" s="10" t="s">
        <v>10</v>
      </c>
      <c r="I6" s="20"/>
      <c r="J6" s="10" t="s">
        <v>9</v>
      </c>
      <c r="K6" s="10" t="s">
        <v>10</v>
      </c>
    </row>
    <row r="7" spans="1:17" s="14" customFormat="1" ht="16.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7" s="14" customFormat="1" ht="18" customHeight="1">
      <c r="A8" s="7"/>
      <c r="B8" s="7" t="s">
        <v>3</v>
      </c>
      <c r="C8" s="11">
        <v>16362.7</v>
      </c>
      <c r="D8" s="11">
        <v>16035.4</v>
      </c>
      <c r="E8" s="11">
        <v>327.3</v>
      </c>
      <c r="F8" s="11">
        <f>G8+H8</f>
        <v>16362.7</v>
      </c>
      <c r="G8" s="11">
        <f>SUM(G10:G24)</f>
        <v>16035.4</v>
      </c>
      <c r="H8" s="11">
        <f>SUM(H10:H24)</f>
        <v>327.3</v>
      </c>
      <c r="I8" s="11">
        <f>J8+K8</f>
        <v>16362.7</v>
      </c>
      <c r="J8" s="11">
        <f>SUM(J10:J24)</f>
        <v>16035.4</v>
      </c>
      <c r="K8" s="11">
        <f>SUM(K10:K24)</f>
        <v>327.3</v>
      </c>
      <c r="L8" s="15"/>
      <c r="M8" s="16"/>
      <c r="O8" s="13"/>
      <c r="P8" s="13"/>
      <c r="Q8" s="13"/>
    </row>
    <row r="9" spans="1:17" s="14" customFormat="1" ht="18" customHeight="1">
      <c r="A9" s="7"/>
      <c r="B9" s="7" t="s">
        <v>2</v>
      </c>
      <c r="C9" s="12"/>
      <c r="D9" s="12"/>
      <c r="E9" s="12"/>
      <c r="F9" s="17"/>
      <c r="G9" s="17"/>
      <c r="H9" s="17"/>
      <c r="I9" s="17"/>
      <c r="J9" s="17"/>
      <c r="K9" s="17"/>
      <c r="L9" s="15"/>
      <c r="M9" s="16"/>
    </row>
    <row r="10" spans="1:17" s="14" customFormat="1" ht="33" customHeight="1">
      <c r="A10" s="2" t="s">
        <v>6</v>
      </c>
      <c r="B10" s="7" t="s">
        <v>11</v>
      </c>
      <c r="C10" s="11">
        <v>1239.5</v>
      </c>
      <c r="D10" s="11">
        <v>1214.7</v>
      </c>
      <c r="E10" s="11">
        <v>24.8</v>
      </c>
      <c r="F10" s="11">
        <f t="shared" ref="F10:F24" si="0">G10+H10</f>
        <v>1239.5</v>
      </c>
      <c r="G10" s="5">
        <v>1214.7</v>
      </c>
      <c r="H10" s="5">
        <v>24.8</v>
      </c>
      <c r="I10" s="11">
        <f t="shared" ref="I10:I24" si="1">J10+K10</f>
        <v>1239.5</v>
      </c>
      <c r="J10" s="5">
        <v>1214.7</v>
      </c>
      <c r="K10" s="5">
        <v>24.8</v>
      </c>
      <c r="L10" s="15"/>
      <c r="M10" s="16"/>
    </row>
    <row r="11" spans="1:17" s="14" customFormat="1" ht="33" customHeight="1">
      <c r="A11" s="2" t="s">
        <v>7</v>
      </c>
      <c r="B11" s="7" t="s">
        <v>13</v>
      </c>
      <c r="C11" s="11">
        <v>1104.5</v>
      </c>
      <c r="D11" s="11">
        <v>1082.4000000000001</v>
      </c>
      <c r="E11" s="11">
        <v>22.1</v>
      </c>
      <c r="F11" s="11">
        <f t="shared" si="0"/>
        <v>1104.5</v>
      </c>
      <c r="G11" s="5">
        <v>1082.4000000000001</v>
      </c>
      <c r="H11" s="5">
        <v>22.1</v>
      </c>
      <c r="I11" s="11">
        <f t="shared" si="1"/>
        <v>1104.5</v>
      </c>
      <c r="J11" s="5">
        <v>1082.4000000000001</v>
      </c>
      <c r="K11" s="5">
        <v>22.1</v>
      </c>
      <c r="L11" s="15"/>
      <c r="M11" s="16"/>
    </row>
    <row r="12" spans="1:17" s="14" customFormat="1" ht="34.5" customHeight="1">
      <c r="A12" s="2" t="s">
        <v>12</v>
      </c>
      <c r="B12" s="7" t="s">
        <v>17</v>
      </c>
      <c r="C12" s="11">
        <v>1444.1</v>
      </c>
      <c r="D12" s="11">
        <v>1415.2</v>
      </c>
      <c r="E12" s="11">
        <v>28.9</v>
      </c>
      <c r="F12" s="11">
        <f t="shared" si="0"/>
        <v>1444.1</v>
      </c>
      <c r="G12" s="5">
        <v>1415.2</v>
      </c>
      <c r="H12" s="5">
        <v>28.9</v>
      </c>
      <c r="I12" s="11">
        <f t="shared" si="1"/>
        <v>1444.1</v>
      </c>
      <c r="J12" s="5">
        <v>1415.2</v>
      </c>
      <c r="K12" s="5">
        <v>28.9</v>
      </c>
      <c r="L12" s="15"/>
      <c r="M12" s="16"/>
    </row>
    <row r="13" spans="1:17" s="14" customFormat="1" ht="31.5">
      <c r="A13" s="2" t="s">
        <v>14</v>
      </c>
      <c r="B13" s="7" t="s">
        <v>19</v>
      </c>
      <c r="C13" s="11">
        <v>994.1</v>
      </c>
      <c r="D13" s="11">
        <v>974.2</v>
      </c>
      <c r="E13" s="11">
        <v>19.899999999999999</v>
      </c>
      <c r="F13" s="11">
        <f t="shared" si="0"/>
        <v>994.1</v>
      </c>
      <c r="G13" s="5">
        <v>974.2</v>
      </c>
      <c r="H13" s="5">
        <v>19.899999999999999</v>
      </c>
      <c r="I13" s="11">
        <f t="shared" si="1"/>
        <v>994.1</v>
      </c>
      <c r="J13" s="5">
        <v>974.2</v>
      </c>
      <c r="K13" s="5">
        <v>19.899999999999999</v>
      </c>
      <c r="L13" s="15"/>
      <c r="M13" s="16"/>
    </row>
    <row r="14" spans="1:17" s="14" customFormat="1" ht="31.5">
      <c r="A14" s="2" t="s">
        <v>15</v>
      </c>
      <c r="B14" s="7" t="s">
        <v>36</v>
      </c>
      <c r="C14" s="11">
        <v>1127.8</v>
      </c>
      <c r="D14" s="11">
        <v>1105.3</v>
      </c>
      <c r="E14" s="11">
        <v>22.5</v>
      </c>
      <c r="F14" s="11">
        <f t="shared" si="0"/>
        <v>1127.8</v>
      </c>
      <c r="G14" s="5">
        <v>1105.3</v>
      </c>
      <c r="H14" s="5">
        <v>22.5</v>
      </c>
      <c r="I14" s="11">
        <f t="shared" si="1"/>
        <v>1127.8</v>
      </c>
      <c r="J14" s="5">
        <v>1105.3</v>
      </c>
      <c r="K14" s="5">
        <v>22.5</v>
      </c>
      <c r="L14" s="15"/>
      <c r="M14" s="16"/>
    </row>
    <row r="15" spans="1:17" s="14" customFormat="1" ht="31.5">
      <c r="A15" s="2" t="s">
        <v>16</v>
      </c>
      <c r="B15" s="7" t="s">
        <v>25</v>
      </c>
      <c r="C15" s="11">
        <v>1155.2</v>
      </c>
      <c r="D15" s="11">
        <v>1132.0999999999999</v>
      </c>
      <c r="E15" s="11">
        <v>23.1</v>
      </c>
      <c r="F15" s="11">
        <f t="shared" si="0"/>
        <v>1155.2</v>
      </c>
      <c r="G15" s="5">
        <v>1132.0999999999999</v>
      </c>
      <c r="H15" s="5">
        <v>23.1</v>
      </c>
      <c r="I15" s="11">
        <f t="shared" si="1"/>
        <v>1155.2</v>
      </c>
      <c r="J15" s="5">
        <v>1132.0999999999999</v>
      </c>
      <c r="K15" s="5">
        <v>23.1</v>
      </c>
      <c r="L15" s="15"/>
      <c r="M15" s="16"/>
    </row>
    <row r="16" spans="1:17" s="14" customFormat="1" ht="31.5">
      <c r="A16" s="2" t="s">
        <v>18</v>
      </c>
      <c r="B16" s="7" t="s">
        <v>28</v>
      </c>
      <c r="C16" s="11">
        <v>613.70000000000005</v>
      </c>
      <c r="D16" s="11">
        <v>601.4</v>
      </c>
      <c r="E16" s="11">
        <v>12.3</v>
      </c>
      <c r="F16" s="11">
        <f t="shared" si="0"/>
        <v>613.70000000000005</v>
      </c>
      <c r="G16" s="5">
        <v>601.4</v>
      </c>
      <c r="H16" s="5">
        <v>12.3</v>
      </c>
      <c r="I16" s="11">
        <f t="shared" si="1"/>
        <v>613.70000000000005</v>
      </c>
      <c r="J16" s="5">
        <v>601.4</v>
      </c>
      <c r="K16" s="5">
        <v>12.3</v>
      </c>
      <c r="L16" s="15"/>
      <c r="M16" s="16"/>
    </row>
    <row r="17" spans="1:13" s="14" customFormat="1" ht="31.5">
      <c r="A17" s="2" t="s">
        <v>20</v>
      </c>
      <c r="B17" s="7" t="s">
        <v>30</v>
      </c>
      <c r="C17" s="11">
        <v>855.1</v>
      </c>
      <c r="D17" s="11">
        <v>838</v>
      </c>
      <c r="E17" s="11">
        <v>17.100000000000001</v>
      </c>
      <c r="F17" s="11">
        <f t="shared" si="0"/>
        <v>855.1</v>
      </c>
      <c r="G17" s="5">
        <v>838</v>
      </c>
      <c r="H17" s="5">
        <v>17.100000000000001</v>
      </c>
      <c r="I17" s="11">
        <f t="shared" si="1"/>
        <v>855.1</v>
      </c>
      <c r="J17" s="5">
        <v>838</v>
      </c>
      <c r="K17" s="5">
        <v>17.100000000000001</v>
      </c>
      <c r="L17" s="15"/>
      <c r="M17" s="16"/>
    </row>
    <row r="18" spans="1:13" s="14" customFormat="1" ht="31.5">
      <c r="A18" s="2" t="s">
        <v>21</v>
      </c>
      <c r="B18" s="7" t="s">
        <v>35</v>
      </c>
      <c r="C18" s="11">
        <v>1030.9000000000001</v>
      </c>
      <c r="D18" s="11">
        <v>1010.3</v>
      </c>
      <c r="E18" s="11">
        <v>20.6</v>
      </c>
      <c r="F18" s="11">
        <f t="shared" si="0"/>
        <v>1030.9000000000001</v>
      </c>
      <c r="G18" s="5">
        <v>1010.3</v>
      </c>
      <c r="H18" s="5">
        <v>20.6</v>
      </c>
      <c r="I18" s="11">
        <f t="shared" si="1"/>
        <v>1030.9000000000001</v>
      </c>
      <c r="J18" s="5">
        <v>1010.3</v>
      </c>
      <c r="K18" s="5">
        <v>20.6</v>
      </c>
      <c r="L18" s="15"/>
      <c r="M18" s="16"/>
    </row>
    <row r="19" spans="1:13" s="14" customFormat="1" ht="31.5">
      <c r="A19" s="2" t="s">
        <v>22</v>
      </c>
      <c r="B19" s="7" t="s">
        <v>31</v>
      </c>
      <c r="C19" s="11">
        <v>975.6</v>
      </c>
      <c r="D19" s="11">
        <v>956.1</v>
      </c>
      <c r="E19" s="11">
        <v>19.5</v>
      </c>
      <c r="F19" s="11">
        <f t="shared" si="0"/>
        <v>975.6</v>
      </c>
      <c r="G19" s="5">
        <v>956.1</v>
      </c>
      <c r="H19" s="5">
        <v>19.5</v>
      </c>
      <c r="I19" s="11">
        <f t="shared" si="1"/>
        <v>975.6</v>
      </c>
      <c r="J19" s="5">
        <v>956.1</v>
      </c>
      <c r="K19" s="5">
        <v>19.5</v>
      </c>
      <c r="L19" s="15"/>
      <c r="M19" s="16"/>
    </row>
    <row r="20" spans="1:13" s="14" customFormat="1" ht="33" customHeight="1">
      <c r="A20" s="2" t="s">
        <v>23</v>
      </c>
      <c r="B20" s="7" t="s">
        <v>32</v>
      </c>
      <c r="C20" s="11">
        <v>623.70000000000005</v>
      </c>
      <c r="D20" s="11">
        <v>611.20000000000005</v>
      </c>
      <c r="E20" s="11">
        <v>12.5</v>
      </c>
      <c r="F20" s="11">
        <f t="shared" si="0"/>
        <v>623.70000000000005</v>
      </c>
      <c r="G20" s="5">
        <v>611.20000000000005</v>
      </c>
      <c r="H20" s="5">
        <v>12.5</v>
      </c>
      <c r="I20" s="11">
        <f t="shared" si="1"/>
        <v>623.70000000000005</v>
      </c>
      <c r="J20" s="5">
        <v>611.20000000000005</v>
      </c>
      <c r="K20" s="5">
        <v>12.5</v>
      </c>
      <c r="L20" s="15"/>
      <c r="M20" s="16"/>
    </row>
    <row r="21" spans="1:13" s="14" customFormat="1" ht="33" customHeight="1">
      <c r="A21" s="2" t="s">
        <v>24</v>
      </c>
      <c r="B21" s="7" t="s">
        <v>37</v>
      </c>
      <c r="C21" s="11">
        <v>1155.2</v>
      </c>
      <c r="D21" s="11">
        <v>1132.0999999999999</v>
      </c>
      <c r="E21" s="11">
        <v>23.1</v>
      </c>
      <c r="F21" s="11">
        <f t="shared" si="0"/>
        <v>1155.2</v>
      </c>
      <c r="G21" s="5">
        <v>1132.0999999999999</v>
      </c>
      <c r="H21" s="5">
        <v>23.1</v>
      </c>
      <c r="I21" s="11">
        <f t="shared" si="1"/>
        <v>1155.2</v>
      </c>
      <c r="J21" s="5">
        <v>1132.0999999999999</v>
      </c>
      <c r="K21" s="5">
        <v>23.1</v>
      </c>
      <c r="L21" s="15"/>
      <c r="M21" s="16"/>
    </row>
    <row r="22" spans="1:13" s="14" customFormat="1" ht="33" customHeight="1">
      <c r="A22" s="2" t="s">
        <v>26</v>
      </c>
      <c r="B22" s="7" t="s">
        <v>38</v>
      </c>
      <c r="C22" s="11">
        <v>1155.2</v>
      </c>
      <c r="D22" s="11">
        <v>1132.0999999999999</v>
      </c>
      <c r="E22" s="11">
        <v>23.1</v>
      </c>
      <c r="F22" s="11">
        <f t="shared" si="0"/>
        <v>1155.2</v>
      </c>
      <c r="G22" s="5">
        <v>1132.0999999999999</v>
      </c>
      <c r="H22" s="5">
        <v>23.1</v>
      </c>
      <c r="I22" s="11">
        <f t="shared" si="1"/>
        <v>1155.2</v>
      </c>
      <c r="J22" s="5">
        <v>1132.0999999999999</v>
      </c>
      <c r="K22" s="5">
        <v>23.1</v>
      </c>
      <c r="L22" s="15"/>
      <c r="M22" s="16"/>
    </row>
    <row r="23" spans="1:13" s="14" customFormat="1" ht="33" customHeight="1">
      <c r="A23" s="2" t="s">
        <v>27</v>
      </c>
      <c r="B23" s="7" t="s">
        <v>33</v>
      </c>
      <c r="C23" s="11">
        <v>1732.9</v>
      </c>
      <c r="D23" s="11">
        <v>1698.2</v>
      </c>
      <c r="E23" s="11">
        <v>34.700000000000003</v>
      </c>
      <c r="F23" s="11">
        <f t="shared" si="0"/>
        <v>1732.9</v>
      </c>
      <c r="G23" s="5">
        <v>1698.2</v>
      </c>
      <c r="H23" s="5">
        <v>34.700000000000003</v>
      </c>
      <c r="I23" s="11">
        <f t="shared" si="1"/>
        <v>1732.9</v>
      </c>
      <c r="J23" s="5">
        <v>1698.2</v>
      </c>
      <c r="K23" s="5">
        <v>34.700000000000003</v>
      </c>
      <c r="L23" s="15"/>
      <c r="M23" s="16"/>
    </row>
    <row r="24" spans="1:13" s="14" customFormat="1" ht="33" customHeight="1">
      <c r="A24" s="2" t="s">
        <v>29</v>
      </c>
      <c r="B24" s="7" t="s">
        <v>34</v>
      </c>
      <c r="C24" s="11">
        <v>1155.2</v>
      </c>
      <c r="D24" s="11">
        <v>1132.0999999999999</v>
      </c>
      <c r="E24" s="11">
        <v>23.1</v>
      </c>
      <c r="F24" s="11">
        <f t="shared" si="0"/>
        <v>1155.2</v>
      </c>
      <c r="G24" s="5">
        <v>1132.0999999999999</v>
      </c>
      <c r="H24" s="5">
        <v>23.1</v>
      </c>
      <c r="I24" s="11">
        <f t="shared" si="1"/>
        <v>1155.2</v>
      </c>
      <c r="J24" s="5">
        <v>1132.0999999999999</v>
      </c>
      <c r="K24" s="5">
        <v>23.1</v>
      </c>
      <c r="L24" s="15"/>
      <c r="M24" s="16"/>
    </row>
    <row r="25" spans="1:13">
      <c r="L25" s="8"/>
      <c r="M25" s="9"/>
    </row>
  </sheetData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82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ЮКоренева</cp:lastModifiedBy>
  <cp:lastPrinted>2022-03-29T01:01:28Z</cp:lastPrinted>
  <dcterms:created xsi:type="dcterms:W3CDTF">2009-02-10T05:39:52Z</dcterms:created>
  <dcterms:modified xsi:type="dcterms:W3CDTF">2022-04-12T02:30:02Z</dcterms:modified>
</cp:coreProperties>
</file>